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SENA\Payroll Files\7. July\GC_1113659211_7826_Julio2026\Obligación 3\Asistencias\Ficha 3451155\"/>
    </mc:Choice>
  </mc:AlternateContent>
  <xr:revisionPtr revIDLastSave="0" documentId="13_ncr:1_{BA330C80-F007-4218-9A69-FF8D5C9FFD9E}" xr6:coauthVersionLast="47" xr6:coauthVersionMax="47" xr10:uidLastSave="{00000000-0000-0000-0000-000000000000}"/>
  <bookViews>
    <workbookView xWindow="-120" yWindow="-120" windowWidth="20730" windowHeight="11160" tabRatio="417" xr2:uid="{00000000-000D-0000-FFFF-FFFF00000000}"/>
  </bookViews>
  <sheets>
    <sheet name="Julio 2026" sheetId="64" r:id="rId1"/>
  </sheets>
  <externalReferences>
    <externalReference r:id="rId2"/>
  </externalReferences>
  <definedNames>
    <definedName name="_xlnm.Print_Area" localSheetId="0">'Julio 2026'!$A$1:$CG$38</definedName>
  </definedNames>
  <calcPr calcId="181029"/>
</workbook>
</file>

<file path=xl/calcChain.xml><?xml version="1.0" encoding="utf-8"?>
<calcChain xmlns="http://schemas.openxmlformats.org/spreadsheetml/2006/main">
  <c r="B32" i="64" l="1"/>
  <c r="B33" i="64"/>
  <c r="B34" i="64"/>
  <c r="B35" i="64"/>
  <c r="B31" i="64"/>
  <c r="CB31" i="64"/>
  <c r="CD31" i="64"/>
  <c r="B20" i="64"/>
  <c r="B21" i="64"/>
  <c r="B22" i="64"/>
  <c r="B23" i="64"/>
  <c r="B24" i="64"/>
  <c r="B25" i="64"/>
  <c r="B26" i="64"/>
  <c r="B27" i="64"/>
  <c r="B28" i="64"/>
  <c r="B29" i="64"/>
  <c r="B30" i="64"/>
  <c r="B14" i="64"/>
  <c r="B15" i="64"/>
  <c r="B16" i="64"/>
  <c r="B17" i="64"/>
  <c r="B18" i="64"/>
  <c r="B19" i="64"/>
  <c r="B13" i="64"/>
  <c r="CF31" i="64" l="1"/>
  <c r="CB14" i="64" l="1"/>
  <c r="CD14" i="64"/>
  <c r="CB15" i="64"/>
  <c r="CD15" i="64"/>
  <c r="CB16" i="64"/>
  <c r="CD16" i="64"/>
  <c r="CB17" i="64"/>
  <c r="CD17" i="64"/>
  <c r="CB18" i="64"/>
  <c r="CD18" i="64"/>
  <c r="CB19" i="64"/>
  <c r="CD19" i="64"/>
  <c r="CB20" i="64"/>
  <c r="CD20" i="64"/>
  <c r="CB21" i="64"/>
  <c r="CD21" i="64"/>
  <c r="CB22" i="64"/>
  <c r="CD22" i="64"/>
  <c r="CB23" i="64"/>
  <c r="CD23" i="64"/>
  <c r="CB24" i="64"/>
  <c r="CD24" i="64"/>
  <c r="CB25" i="64"/>
  <c r="CD25" i="64"/>
  <c r="CB26" i="64"/>
  <c r="CD26" i="64"/>
  <c r="CB27" i="64"/>
  <c r="CD27" i="64"/>
  <c r="CB28" i="64"/>
  <c r="CD28" i="64"/>
  <c r="CB29" i="64"/>
  <c r="CD29" i="64"/>
  <c r="CB30" i="64"/>
  <c r="CD30" i="64"/>
  <c r="CD36" i="64"/>
  <c r="CB36" i="64"/>
  <c r="CD13" i="64"/>
  <c r="CB13" i="64"/>
  <c r="CF36" i="64" l="1"/>
  <c r="CF25" i="64"/>
  <c r="CF26" i="64"/>
  <c r="CF22" i="64"/>
  <c r="CF18" i="64"/>
  <c r="CF16" i="64"/>
  <c r="CF29" i="64"/>
  <c r="CF30" i="64"/>
  <c r="CF14" i="64"/>
  <c r="CF17" i="64"/>
  <c r="CF15" i="64"/>
  <c r="CF20" i="64"/>
  <c r="CF23" i="64"/>
  <c r="CF28" i="64"/>
  <c r="CF27" i="64"/>
  <c r="CF21" i="64"/>
  <c r="CF24" i="64"/>
  <c r="CF19" i="64"/>
  <c r="CF13" i="64"/>
</calcChain>
</file>

<file path=xl/sharedStrings.xml><?xml version="1.0" encoding="utf-8"?>
<sst xmlns="http://schemas.openxmlformats.org/spreadsheetml/2006/main" count="189" uniqueCount="59">
  <si>
    <t>CE</t>
  </si>
  <si>
    <t>SE</t>
  </si>
  <si>
    <r>
      <t>Programa de Formación:</t>
    </r>
    <r>
      <rPr>
        <sz val="12"/>
        <rFont val="Arial"/>
        <family val="2"/>
      </rPr>
      <t xml:space="preserve"> </t>
    </r>
  </si>
  <si>
    <t xml:space="preserve">Jornada: </t>
  </si>
  <si>
    <t xml:space="preserve">Código: </t>
  </si>
  <si>
    <t>No</t>
  </si>
  <si>
    <t>am</t>
  </si>
  <si>
    <t>pm</t>
  </si>
  <si>
    <t>Período registrado:</t>
  </si>
  <si>
    <t>Total</t>
  </si>
  <si>
    <t>APRENDICES
(Apellidos y Nombres)</t>
  </si>
  <si>
    <t>NOCTURNA:</t>
  </si>
  <si>
    <t>DIURNA:</t>
  </si>
  <si>
    <t>SE:SIN EXCUSA</t>
  </si>
  <si>
    <t>*CE: CON EXCUSA</t>
  </si>
  <si>
    <t>Inasistencias*</t>
  </si>
  <si>
    <t>-</t>
  </si>
  <si>
    <t>C.C.</t>
  </si>
  <si>
    <t>DISEÑO DE MOLDES PARA TRANSFORMACION DE MATERIALES PLASTICOS</t>
  </si>
  <si>
    <t>T.I.</t>
  </si>
  <si>
    <t>DISEÑO DE SISTEMAS MECANICOS</t>
  </si>
  <si>
    <t>C.E.</t>
  </si>
  <si>
    <t>FABRICANTE DE MOLDES Y TROQUELES</t>
  </si>
  <si>
    <t>IMPRESIÓN SERIGRAFICA</t>
  </si>
  <si>
    <t>LA FABRICACION DE PRODUCTOS PLASTICOS POR INYECCION</t>
  </si>
  <si>
    <t>MANEJO INTEGRAL DE RESIDUOS SOLIDOS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</si>
  <si>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</si>
  <si>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</si>
  <si>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</si>
  <si>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ASEGURAMIENTO METROLÓGICO INDUSTRIAL</t>
  </si>
  <si>
    <t>FABRICACIÓN DE MOLDES Y TROQUELES</t>
  </si>
  <si>
    <t>FABRICACIÓN DE PRODUCTOS PLÁSTICOS POR EXTRUSIÓN</t>
  </si>
  <si>
    <t>FABRICACIÓN DE PRODUCTOS PLÁSTICOS POR INYECCIÓN Y SOPLADO</t>
  </si>
  <si>
    <t>FORMULACION DE PROYECTOS</t>
  </si>
  <si>
    <t>GESTION DE SISTEMAS DE MANEJO AMBIENTAL</t>
  </si>
  <si>
    <t>GESTION DELA PRODUCCION INDUSTRIAL</t>
  </si>
  <si>
    <t>MECANIZADO DE PRODUCTOS METALMECANICOS</t>
  </si>
  <si>
    <t>PRODUCCION DE MULTIMEDIA</t>
  </si>
  <si>
    <t>PROGRAMACION DE SOFTWARE</t>
  </si>
  <si>
    <t>SISTEMAS INTEGRADOS DE GESTION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</si>
  <si>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</si>
  <si>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</si>
  <si>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</si>
  <si>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Ficha caracterización :</t>
  </si>
  <si>
    <r>
      <t xml:space="preserve">Registrado en el Sistema de Gestión ( </t>
    </r>
    <r>
      <rPr>
        <sz val="11"/>
        <rFont val="Calibri"/>
        <family val="2"/>
      </rPr>
      <t>√ o x)</t>
    </r>
  </si>
  <si>
    <t>Código:
9230-FP-F-215
Versión:2</t>
  </si>
  <si>
    <t xml:space="preserve">Observaciones:  Convenciones  Asiste: A o chulo  Falta: F   Retardo: R   Excusa: E   </t>
  </si>
  <si>
    <t>CC</t>
  </si>
  <si>
    <t>E-mail</t>
  </si>
  <si>
    <t>CEL</t>
  </si>
  <si>
    <t>CENTRO NACIONAL DE  ASISTENCIA TÉCNICA A LA INDUSTRIA - ASTIN
REGISTRO DE ASISTENCIA</t>
  </si>
  <si>
    <t>a</t>
  </si>
  <si>
    <r>
      <t>Fechas (dd-mm</t>
    </r>
    <r>
      <rPr>
        <b/>
        <sz val="14"/>
        <rFont val="Arial"/>
        <family val="2"/>
      </rPr>
      <t>)</t>
    </r>
  </si>
  <si>
    <t xml:space="preserve">Firma del (los)   Instructor(es):   </t>
  </si>
  <si>
    <t>X</t>
  </si>
  <si>
    <t>Instructores: Andrés Felipe Arenas Arellano</t>
  </si>
  <si>
    <t>Tecnologo en Gestion de Proyectos economico y social</t>
  </si>
  <si>
    <t>F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</si>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</sst>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indexed="8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indexed="8"/>
      <name val="SansSerif"/>
      <charset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 applyNumberFormat="0" applyFill="0" applyBorder="0" applyAlignment="0" applyProtection="0"/>
  </cellStyleXfs>
  <cellXfs count="1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3" borderId="0" xfId="0" applyFont="1" applyFill="1"/>
    <xf numFmtId="0" fontId="1" fillId="3" borderId="0" xfId="0" applyFont="1" applyFill="1"/>
    <xf numFmtId="0" fontId="4" fillId="3" borderId="0" xfId="0" applyFont="1" applyFill="1"/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0" borderId="5" xfId="0" applyBorder="1" applyAlignment="1" applyProtection="1">
      <alignment vertical="center"/>
      <protection locked="0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2" borderId="11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4" fillId="0" borderId="6" xfId="0" applyFont="1" applyBorder="1" applyAlignment="1" applyProtection="1">
      <alignment vertical="center"/>
      <protection locked="0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7" fillId="0" borderId="14" xfId="2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12" fillId="0" borderId="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6" fillId="0" borderId="22" xfId="0" applyFont="1" applyBorder="1" applyAlignment="1">
      <alignment horizontal="center" vertical="center" wrapText="1"/>
    </xf>
    <xf numFmtId="0" fontId="17" fillId="0" borderId="22" xfId="2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 applyProtection="1">
      <alignment horizontal="left" vertical="center"/>
      <protection locked="0"/>
    </xf>
    <xf numFmtId="0" fontId="4" fillId="2" borderId="32" xfId="0" applyFont="1" applyFill="1" applyBorder="1" applyAlignment="1" applyProtection="1">
      <alignment horizontal="left" vertical="center"/>
      <protection locked="0"/>
    </xf>
    <xf numFmtId="0" fontId="4" fillId="2" borderId="10" xfId="0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 applyProtection="1">
      <alignment horizontal="left" vertical="center"/>
      <protection locked="0"/>
    </xf>
    <xf numFmtId="1" fontId="4" fillId="0" borderId="10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15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14" fontId="4" fillId="0" borderId="5" xfId="0" applyNumberFormat="1" applyFont="1" applyBorder="1" applyAlignment="1" applyProtection="1">
      <alignment horizontal="center" vertical="center"/>
      <protection locked="0"/>
    </xf>
    <xf numFmtId="14" fontId="4" fillId="0" borderId="17" xfId="0" applyNumberFormat="1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16" fontId="1" fillId="0" borderId="6" xfId="1" applyNumberFormat="1" applyFont="1" applyBorder="1" applyAlignment="1" applyProtection="1">
      <alignment horizontal="center" vertical="center"/>
      <protection locked="0"/>
    </xf>
    <xf numFmtId="16" fontId="1" fillId="0" borderId="15" xfId="1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9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top"/>
      <protection locked="0"/>
    </xf>
    <xf numFmtId="0" fontId="4" fillId="0" borderId="5" xfId="0" applyFont="1" applyBorder="1" applyAlignment="1" applyProtection="1">
      <alignment horizontal="center" vertical="top"/>
      <protection locked="0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/>
    </xf>
    <xf numFmtId="49" fontId="1" fillId="5" borderId="21" xfId="0" applyNumberFormat="1" applyFont="1" applyFill="1" applyBorder="1" applyAlignment="1" applyProtection="1">
      <alignment horizontal="center" vertical="center"/>
      <protection locked="0"/>
    </xf>
    <xf numFmtId="49" fontId="1" fillId="5" borderId="14" xfId="0" applyNumberFormat="1" applyFont="1" applyFill="1" applyBorder="1" applyAlignment="1" applyProtection="1">
      <alignment horizontal="center" vertical="center"/>
      <protection locked="0"/>
    </xf>
    <xf numFmtId="49" fontId="1" fillId="4" borderId="21" xfId="0" applyNumberFormat="1" applyFont="1" applyFill="1" applyBorder="1" applyAlignment="1" applyProtection="1">
      <alignment horizontal="center" vertical="center"/>
      <protection locked="0"/>
    </xf>
    <xf numFmtId="49" fontId="1" fillId="4" borderId="14" xfId="0" applyNumberFormat="1" applyFont="1" applyFill="1" applyBorder="1" applyAlignment="1" applyProtection="1">
      <alignment horizontal="center" vertical="center"/>
      <protection locked="0"/>
    </xf>
    <xf numFmtId="0" fontId="11" fillId="2" borderId="2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12" fillId="0" borderId="18" xfId="0" applyFont="1" applyBorder="1" applyAlignment="1" applyProtection="1">
      <alignment horizontal="left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34"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5</xdr:col>
      <xdr:colOff>38100</xdr:colOff>
      <xdr:row>5</xdr:row>
      <xdr:rowOff>70373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C9426A9-06BE-4CC2-B93F-C954DFE36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622935" cy="7365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ownloads\SENA\2026\Tituladas\LISTADO%20DE%20ASISTENCIA.xlsx" TargetMode="External"/><Relationship Id="rId1" Type="http://schemas.openxmlformats.org/officeDocument/2006/relationships/externalLinkPath" Target="/Users/User/Downloads/SENA/2026/Tituladas/LISTADO%20DE%20ASIST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BRIL2026"/>
      <sheetName val="Hoja2"/>
    </sheetNames>
    <sheetDataSet>
      <sheetData sheetId="0">
        <row r="13">
          <cell r="B13" t="str">
            <v>HEIDY MARCELA GARCIA GOMEZ</v>
          </cell>
          <cell r="C13"/>
          <cell r="D13"/>
          <cell r="E13"/>
          <cell r="F13"/>
          <cell r="G13"/>
          <cell r="H13"/>
          <cell r="I13"/>
          <cell r="J13"/>
          <cell r="K13"/>
          <cell r="L13"/>
          <cell r="M13"/>
          <cell r="N13"/>
        </row>
        <row r="14">
          <cell r="B14" t="str">
            <v>SEBASTIAN MOJICA GALARZA</v>
          </cell>
          <cell r="C14"/>
          <cell r="D14"/>
          <cell r="E14"/>
          <cell r="F14"/>
          <cell r="G14"/>
          <cell r="H14"/>
          <cell r="I14"/>
          <cell r="J14"/>
          <cell r="K14"/>
          <cell r="L14"/>
          <cell r="M14"/>
          <cell r="N14"/>
        </row>
        <row r="15">
          <cell r="B15" t="str">
            <v>KAROL DAYANA TASCON TOBAR</v>
          </cell>
          <cell r="C15"/>
          <cell r="D15"/>
          <cell r="E15"/>
          <cell r="F15"/>
          <cell r="G15"/>
          <cell r="H15"/>
          <cell r="I15"/>
          <cell r="J15"/>
          <cell r="K15"/>
          <cell r="L15"/>
          <cell r="M15"/>
          <cell r="N15"/>
        </row>
        <row r="16">
          <cell r="B16" t="str">
            <v>LINA MARCELA CALERO ROJAS</v>
          </cell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</row>
        <row r="17">
          <cell r="B17" t="str">
            <v>LINA MARCELA CUERO</v>
          </cell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</row>
        <row r="18">
          <cell r="B18" t="str">
            <v>YESENIA DIAZ LARA</v>
          </cell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</row>
        <row r="19">
          <cell r="B19" t="str">
            <v>ANA GABRIELA VILLALOBOS CAICEDO</v>
          </cell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</row>
        <row r="20">
          <cell r="B20" t="str">
            <v>ANA MARIA VILLALOBOS CAICEDO</v>
          </cell>
          <cell r="C20"/>
          <cell r="D20"/>
          <cell r="E20"/>
          <cell r="F20"/>
          <cell r="G20"/>
          <cell r="H20"/>
          <cell r="I20"/>
          <cell r="J20"/>
          <cell r="K20"/>
          <cell r="L20"/>
          <cell r="M20"/>
          <cell r="N20"/>
        </row>
        <row r="21">
          <cell r="B21" t="str">
            <v>IVONNE ALEXANDRA LOZANO OSPINA</v>
          </cell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</row>
        <row r="22">
          <cell r="B22" t="str">
            <v>JENNIFFER AVILA HENAO</v>
          </cell>
          <cell r="C22"/>
          <cell r="D22"/>
          <cell r="E22"/>
          <cell r="F22"/>
          <cell r="G22"/>
          <cell r="H22"/>
          <cell r="I22"/>
          <cell r="J22"/>
          <cell r="K22"/>
          <cell r="L22"/>
          <cell r="M22"/>
          <cell r="N22"/>
        </row>
        <row r="23">
          <cell r="B23" t="str">
            <v>JERALDIN BETANCOUR GONZALEZ</v>
          </cell>
          <cell r="C23"/>
          <cell r="D23"/>
          <cell r="E23"/>
          <cell r="F23"/>
          <cell r="G23"/>
          <cell r="H23"/>
          <cell r="I23"/>
          <cell r="J23"/>
          <cell r="K23"/>
          <cell r="L23"/>
          <cell r="M23"/>
          <cell r="N23"/>
        </row>
        <row r="24">
          <cell r="B24" t="str">
            <v>JHONATAN CUERO NIEVA</v>
          </cell>
          <cell r="C24"/>
          <cell r="D24"/>
          <cell r="E24"/>
          <cell r="F24"/>
          <cell r="G24"/>
          <cell r="H24"/>
          <cell r="I24"/>
          <cell r="J24"/>
          <cell r="K24"/>
          <cell r="L24"/>
          <cell r="M24"/>
          <cell r="N24"/>
        </row>
        <row r="25">
          <cell r="B25" t="str">
            <v>JHONNY ANDRES DAZA FLORIAN</v>
          </cell>
          <cell r="C25"/>
          <cell r="D25"/>
          <cell r="E25"/>
          <cell r="F25"/>
          <cell r="G25"/>
          <cell r="H25"/>
          <cell r="I25"/>
          <cell r="J25"/>
          <cell r="K25"/>
          <cell r="L25"/>
          <cell r="M25"/>
          <cell r="N25"/>
        </row>
        <row r="26">
          <cell r="B26" t="str">
            <v>JOSE MANUEL ROJAS ROJAS</v>
          </cell>
          <cell r="C26"/>
          <cell r="D26"/>
          <cell r="E26"/>
          <cell r="F26"/>
          <cell r="G26"/>
          <cell r="H26"/>
          <cell r="I26"/>
          <cell r="J26"/>
          <cell r="K26"/>
          <cell r="L26"/>
          <cell r="M26"/>
          <cell r="N26"/>
        </row>
        <row r="27">
          <cell r="B27" t="str">
            <v>JUAN DIEGO OREJUELA RAMIREZ</v>
          </cell>
          <cell r="C27"/>
          <cell r="D27"/>
          <cell r="E27"/>
          <cell r="F27"/>
          <cell r="G27"/>
          <cell r="H27"/>
          <cell r="I27"/>
          <cell r="J27"/>
          <cell r="K27"/>
          <cell r="L27"/>
          <cell r="M27"/>
          <cell r="N27"/>
        </row>
        <row r="28">
          <cell r="B28" t="str">
            <v>MARLENY ROJAS CAICEDO</v>
          </cell>
          <cell r="C28"/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</row>
        <row r="29">
          <cell r="B29" t="str">
            <v>MARY SOL ROJAS CAICEDO</v>
          </cell>
          <cell r="C29"/>
          <cell r="D29"/>
          <cell r="E29"/>
          <cell r="F29"/>
          <cell r="G29"/>
          <cell r="H29"/>
          <cell r="I29"/>
          <cell r="J29"/>
          <cell r="K29"/>
          <cell r="L29"/>
          <cell r="M29"/>
          <cell r="N29"/>
        </row>
        <row r="30">
          <cell r="B30" t="str">
            <v>PABLO ANDRES CAICEDO</v>
          </cell>
          <cell r="C30"/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</row>
        <row r="31">
          <cell r="B31" t="str">
            <v>ESPERANZA CALERO RENGIFO</v>
          </cell>
          <cell r="C31"/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</row>
        <row r="32">
          <cell r="B32" t="str">
            <v>GLORIA ELENA DOMINGUEZ DAVID</v>
          </cell>
          <cell r="C32"/>
          <cell r="D32"/>
          <cell r="E32"/>
          <cell r="F32"/>
          <cell r="G32"/>
          <cell r="H32"/>
          <cell r="I32"/>
          <cell r="J32"/>
          <cell r="K32"/>
          <cell r="L32"/>
          <cell r="M32"/>
          <cell r="N32"/>
        </row>
        <row r="33">
          <cell r="B33" t="str">
            <v>LADY JOANA OSPINA PEÑARANDA</v>
          </cell>
          <cell r="C33"/>
          <cell r="D33"/>
          <cell r="E33"/>
          <cell r="F33"/>
          <cell r="G33"/>
          <cell r="H33"/>
          <cell r="I33"/>
          <cell r="J33"/>
          <cell r="K33"/>
          <cell r="L33"/>
          <cell r="M33"/>
          <cell r="N33"/>
        </row>
        <row r="34">
          <cell r="B34" t="str">
            <v>MARIA PAULA GOMEZ RAMIREZ</v>
          </cell>
          <cell r="C34"/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</row>
        <row r="35">
          <cell r="B35" t="str">
            <v>MARIA DEL PILAR GOMEZ RAMIREZ</v>
          </cell>
          <cell r="C35"/>
          <cell r="D35"/>
          <cell r="E35"/>
          <cell r="F35"/>
          <cell r="G35"/>
          <cell r="H35"/>
          <cell r="I35"/>
          <cell r="J35"/>
          <cell r="K35"/>
          <cell r="L35"/>
          <cell r="M35"/>
          <cell r="N35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12018-486D-44DA-AB81-7E915C0BDF7C}">
  <sheetPr>
    <pageSetUpPr fitToPage="1"/>
  </sheetPr>
  <dimension ref="A1:II97"/>
  <sheetViews>
    <sheetView tabSelected="1" view="pageBreakPreview" topLeftCell="A9" zoomScale="80" zoomScaleNormal="55" zoomScaleSheetLayoutView="80" workbookViewId="0">
      <selection activeCell="AY23" sqref="AY23"/>
    </sheetView>
  </sheetViews>
  <sheetFormatPr baseColWidth="10" defaultColWidth="8.42578125" defaultRowHeight="12.75"/>
  <cols>
    <col min="1" max="1" width="4.140625" style="2" customWidth="1"/>
    <col min="2" max="9" width="2.140625" style="2" customWidth="1"/>
    <col min="10" max="10" width="3.7109375" style="2" customWidth="1"/>
    <col min="11" max="11" width="2.140625" style="2" customWidth="1"/>
    <col min="12" max="12" width="6.28515625" style="2" customWidth="1"/>
    <col min="13" max="13" width="3.7109375" style="2" customWidth="1"/>
    <col min="14" max="14" width="16.28515625" style="2" customWidth="1"/>
    <col min="15" max="16" width="12" style="2" hidden="1" customWidth="1"/>
    <col min="17" max="17" width="33" style="2" hidden="1" customWidth="1"/>
    <col min="18" max="18" width="4.7109375" style="2" customWidth="1"/>
    <col min="19" max="19" width="4.5703125" style="2" customWidth="1"/>
    <col min="20" max="33" width="4.7109375" style="2" customWidth="1"/>
    <col min="34" max="37" width="4.7109375" style="3" customWidth="1"/>
    <col min="38" max="54" width="4.7109375" style="2" customWidth="1"/>
    <col min="55" max="55" width="4.5703125" style="2" customWidth="1"/>
    <col min="56" max="78" width="4.7109375" style="2" customWidth="1"/>
    <col min="79" max="79" width="5.5703125" style="2" customWidth="1"/>
    <col min="80" max="80" width="3.5703125" style="2" customWidth="1"/>
    <col min="81" max="81" width="2.7109375" style="2" customWidth="1"/>
    <col min="82" max="82" width="4" style="2" customWidth="1"/>
    <col min="83" max="84" width="2.7109375" style="2" customWidth="1"/>
    <col min="85" max="85" width="5.28515625" style="2" customWidth="1"/>
    <col min="86" max="91" width="8.42578125" style="8"/>
    <col min="92" max="92" width="10.7109375" style="8" customWidth="1"/>
    <col min="93" max="93" width="112" style="8" customWidth="1"/>
    <col min="94" max="94" width="14.5703125" style="8" customWidth="1"/>
    <col min="95" max="95" width="19" style="8" customWidth="1"/>
    <col min="96" max="138" width="8.42578125" style="8"/>
    <col min="139" max="243" width="8.42578125" style="3"/>
    <col min="244" max="16384" width="8.42578125" style="2"/>
  </cols>
  <sheetData>
    <row r="1" spans="1:243" ht="12.75" customHeight="1">
      <c r="A1" s="11"/>
      <c r="B1" s="13"/>
      <c r="C1" s="13"/>
      <c r="D1" s="13"/>
      <c r="E1" s="13"/>
      <c r="F1" s="13"/>
      <c r="G1" s="13"/>
      <c r="H1" s="16"/>
      <c r="I1" s="61" t="s">
        <v>50</v>
      </c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47"/>
      <c r="BW1" s="47"/>
      <c r="BX1" s="47"/>
      <c r="BY1" s="65" t="s">
        <v>45</v>
      </c>
      <c r="BZ1" s="66"/>
      <c r="CA1" s="66"/>
      <c r="CB1" s="66"/>
      <c r="CC1" s="66"/>
      <c r="CD1" s="66"/>
      <c r="CE1" s="66"/>
      <c r="CF1" s="66"/>
      <c r="CG1" s="67"/>
    </row>
    <row r="2" spans="1:243" ht="12.75" customHeight="1">
      <c r="A2" s="14"/>
      <c r="B2" s="12"/>
      <c r="C2" s="12"/>
      <c r="D2" s="12"/>
      <c r="E2" s="12"/>
      <c r="F2" s="12"/>
      <c r="G2" s="12"/>
      <c r="H2" s="17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48"/>
      <c r="BW2" s="48"/>
      <c r="BX2" s="48"/>
      <c r="BY2" s="68"/>
      <c r="BZ2" s="69"/>
      <c r="CA2" s="69"/>
      <c r="CB2" s="69"/>
      <c r="CC2" s="69"/>
      <c r="CD2" s="69"/>
      <c r="CE2" s="69"/>
      <c r="CF2" s="69"/>
      <c r="CG2" s="70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14"/>
      <c r="B3" s="12"/>
      <c r="C3" s="12"/>
      <c r="D3" s="12"/>
      <c r="E3" s="12"/>
      <c r="F3" s="12"/>
      <c r="G3" s="12"/>
      <c r="H3" s="17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48"/>
      <c r="BW3" s="48"/>
      <c r="BX3" s="48"/>
      <c r="BY3" s="68"/>
      <c r="BZ3" s="69"/>
      <c r="CA3" s="69"/>
      <c r="CB3" s="69"/>
      <c r="CC3" s="69"/>
      <c r="CD3" s="69"/>
      <c r="CE3" s="69"/>
      <c r="CF3" s="69"/>
      <c r="CG3" s="70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14"/>
      <c r="B4" s="12"/>
      <c r="C4" s="12"/>
      <c r="D4" s="12"/>
      <c r="E4" s="12"/>
      <c r="F4" s="12"/>
      <c r="G4" s="12"/>
      <c r="H4" s="17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48"/>
      <c r="BW4" s="48"/>
      <c r="BX4" s="48"/>
      <c r="BY4" s="68"/>
      <c r="BZ4" s="69"/>
      <c r="CA4" s="69"/>
      <c r="CB4" s="69"/>
      <c r="CC4" s="69"/>
      <c r="CD4" s="69"/>
      <c r="CE4" s="69"/>
      <c r="CF4" s="69"/>
      <c r="CG4" s="70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14"/>
      <c r="B5" s="12"/>
      <c r="C5" s="12"/>
      <c r="D5" s="12"/>
      <c r="E5" s="12"/>
      <c r="F5" s="12"/>
      <c r="G5" s="12"/>
      <c r="H5" s="17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48"/>
      <c r="BW5" s="48"/>
      <c r="BX5" s="48"/>
      <c r="BY5" s="68"/>
      <c r="BZ5" s="69"/>
      <c r="CA5" s="69"/>
      <c r="CB5" s="69"/>
      <c r="CC5" s="69"/>
      <c r="CD5" s="69"/>
      <c r="CE5" s="69"/>
      <c r="CF5" s="69"/>
      <c r="CG5" s="70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74"/>
      <c r="B6" s="75"/>
      <c r="C6" s="75"/>
      <c r="D6" s="75"/>
      <c r="E6" s="75"/>
      <c r="F6" s="75"/>
      <c r="G6" s="75"/>
      <c r="H6" s="18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49"/>
      <c r="BW6" s="49"/>
      <c r="BX6" s="49"/>
      <c r="BY6" s="71"/>
      <c r="BZ6" s="72"/>
      <c r="CA6" s="72"/>
      <c r="CB6" s="72"/>
      <c r="CC6" s="72"/>
      <c r="CD6" s="72"/>
      <c r="CE6" s="72"/>
      <c r="CF6" s="72"/>
      <c r="CG6" s="7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76" t="s">
        <v>2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8" t="s">
        <v>56</v>
      </c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80"/>
      <c r="BC7" s="29" t="s">
        <v>4</v>
      </c>
      <c r="BD7" s="30"/>
      <c r="BE7" s="30"/>
      <c r="BF7" s="81">
        <v>122107</v>
      </c>
      <c r="BG7" s="82"/>
      <c r="BH7" s="82"/>
      <c r="BI7" s="82"/>
      <c r="BJ7" s="82"/>
      <c r="BK7" s="82"/>
      <c r="BL7" s="83"/>
      <c r="BM7" s="31" t="s">
        <v>43</v>
      </c>
      <c r="BN7" s="32"/>
      <c r="BO7" s="32"/>
      <c r="BP7" s="32"/>
      <c r="BQ7" s="32"/>
      <c r="BR7" s="32"/>
      <c r="BS7" s="50"/>
      <c r="BT7" s="51"/>
      <c r="BU7" s="84">
        <v>3451155</v>
      </c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6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97" t="s">
        <v>3</v>
      </c>
      <c r="B8" s="98"/>
      <c r="C8" s="98"/>
      <c r="D8" s="98"/>
      <c r="E8" s="98"/>
      <c r="F8" s="98" t="s">
        <v>12</v>
      </c>
      <c r="G8" s="98"/>
      <c r="H8" s="98"/>
      <c r="I8" s="98"/>
      <c r="J8" s="99"/>
      <c r="K8" s="90"/>
      <c r="L8" s="90"/>
      <c r="M8" s="33"/>
      <c r="N8" s="100"/>
      <c r="O8" s="100"/>
      <c r="P8" s="100"/>
      <c r="Q8" s="100"/>
      <c r="R8" s="101"/>
      <c r="S8" s="34" t="s">
        <v>11</v>
      </c>
      <c r="T8" s="15"/>
      <c r="U8" s="15"/>
      <c r="V8" s="15"/>
      <c r="W8" s="56" t="s">
        <v>54</v>
      </c>
      <c r="X8" s="102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4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87" t="s">
        <v>55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9"/>
      <c r="BC9" s="90" t="s">
        <v>8</v>
      </c>
      <c r="BD9" s="90"/>
      <c r="BE9" s="90"/>
      <c r="BF9" s="90"/>
      <c r="BG9" s="90"/>
      <c r="BH9" s="90"/>
      <c r="BI9" s="90"/>
      <c r="BJ9" s="91">
        <v>46204</v>
      </c>
      <c r="BK9" s="92"/>
      <c r="BL9" s="92"/>
      <c r="BM9" s="92"/>
      <c r="BN9" s="92"/>
      <c r="BO9" s="92"/>
      <c r="BP9" s="92"/>
      <c r="BQ9" s="92"/>
      <c r="BR9" s="92"/>
      <c r="BS9" s="93"/>
      <c r="BT9" s="90" t="s">
        <v>51</v>
      </c>
      <c r="BU9" s="90"/>
      <c r="BV9" s="94">
        <v>46234</v>
      </c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6"/>
    </row>
    <row r="10" spans="1:243" s="3" customFormat="1" ht="18" customHeight="1">
      <c r="A10" s="105" t="s">
        <v>5</v>
      </c>
      <c r="B10" s="106" t="s">
        <v>10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7" t="s">
        <v>47</v>
      </c>
      <c r="P10" s="107" t="s">
        <v>49</v>
      </c>
      <c r="Q10" s="110" t="s">
        <v>48</v>
      </c>
      <c r="R10" s="117" t="s">
        <v>52</v>
      </c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8"/>
      <c r="CA10" s="118"/>
      <c r="CB10" s="115" t="s">
        <v>15</v>
      </c>
      <c r="CC10" s="115"/>
      <c r="CD10" s="115"/>
      <c r="CE10" s="115"/>
      <c r="CF10" s="115"/>
      <c r="CG10" s="116"/>
    </row>
    <row r="11" spans="1:243" s="1" customFormat="1" ht="32.25" customHeight="1">
      <c r="A11" s="105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8"/>
      <c r="P11" s="108"/>
      <c r="Q11" s="111"/>
      <c r="R11" s="113">
        <v>45839</v>
      </c>
      <c r="S11" s="114"/>
      <c r="T11" s="113">
        <v>45840</v>
      </c>
      <c r="U11" s="114"/>
      <c r="V11" s="113">
        <v>45841</v>
      </c>
      <c r="W11" s="114"/>
      <c r="X11" s="113">
        <v>45842</v>
      </c>
      <c r="Y11" s="114"/>
      <c r="Z11" s="113">
        <v>45843</v>
      </c>
      <c r="AA11" s="114"/>
      <c r="AB11" s="113">
        <v>45844</v>
      </c>
      <c r="AC11" s="114"/>
      <c r="AD11" s="113">
        <v>45845</v>
      </c>
      <c r="AE11" s="114"/>
      <c r="AF11" s="113">
        <v>45846</v>
      </c>
      <c r="AG11" s="114"/>
      <c r="AH11" s="113">
        <v>45847</v>
      </c>
      <c r="AI11" s="114"/>
      <c r="AJ11" s="113">
        <v>45848</v>
      </c>
      <c r="AK11" s="114"/>
      <c r="AL11" s="113">
        <v>45849</v>
      </c>
      <c r="AM11" s="114"/>
      <c r="AN11" s="113">
        <v>45850</v>
      </c>
      <c r="AO11" s="114"/>
      <c r="AP11" s="113">
        <v>45851</v>
      </c>
      <c r="AQ11" s="114"/>
      <c r="AR11" s="113">
        <v>45852</v>
      </c>
      <c r="AS11" s="114"/>
      <c r="AT11" s="113">
        <v>45853</v>
      </c>
      <c r="AU11" s="114"/>
      <c r="AV11" s="113">
        <v>45854</v>
      </c>
      <c r="AW11" s="114"/>
      <c r="AX11" s="113">
        <v>45855</v>
      </c>
      <c r="AY11" s="114"/>
      <c r="AZ11" s="113">
        <v>45856</v>
      </c>
      <c r="BA11" s="114"/>
      <c r="BB11" s="113">
        <v>45857</v>
      </c>
      <c r="BC11" s="114"/>
      <c r="BD11" s="113">
        <v>45858</v>
      </c>
      <c r="BE11" s="114"/>
      <c r="BF11" s="113">
        <v>45859</v>
      </c>
      <c r="BG11" s="114"/>
      <c r="BH11" s="113">
        <v>45860</v>
      </c>
      <c r="BI11" s="114"/>
      <c r="BJ11" s="113">
        <v>45861</v>
      </c>
      <c r="BK11" s="114"/>
      <c r="BL11" s="113">
        <v>45862</v>
      </c>
      <c r="BM11" s="114"/>
      <c r="BN11" s="113">
        <v>45863</v>
      </c>
      <c r="BO11" s="114"/>
      <c r="BP11" s="113">
        <v>45864</v>
      </c>
      <c r="BQ11" s="114"/>
      <c r="BR11" s="113">
        <v>45865</v>
      </c>
      <c r="BS11" s="114"/>
      <c r="BT11" s="113">
        <v>45866</v>
      </c>
      <c r="BU11" s="114"/>
      <c r="BV11" s="113">
        <v>45867</v>
      </c>
      <c r="BW11" s="114"/>
      <c r="BX11" s="113">
        <v>45868</v>
      </c>
      <c r="BY11" s="114"/>
      <c r="BZ11" s="113">
        <v>45869</v>
      </c>
      <c r="CA11" s="114"/>
      <c r="CB11" s="115"/>
      <c r="CC11" s="115"/>
      <c r="CD11" s="115"/>
      <c r="CE11" s="115"/>
      <c r="CF11" s="115"/>
      <c r="CG11" s="116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9"/>
      <c r="ED11" s="9"/>
      <c r="EE11" s="9"/>
      <c r="EF11" s="9"/>
      <c r="EG11" s="9"/>
      <c r="EH11" s="9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s="1" customFormat="1" ht="17.25" customHeight="1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9"/>
      <c r="P12" s="109"/>
      <c r="Q12" s="112"/>
      <c r="R12" s="42" t="s">
        <v>6</v>
      </c>
      <c r="S12" s="28" t="s">
        <v>7</v>
      </c>
      <c r="T12" s="42" t="s">
        <v>6</v>
      </c>
      <c r="U12" s="28" t="s">
        <v>7</v>
      </c>
      <c r="V12" s="42" t="s">
        <v>6</v>
      </c>
      <c r="W12" s="28" t="s">
        <v>7</v>
      </c>
      <c r="X12" s="42" t="s">
        <v>6</v>
      </c>
      <c r="Y12" s="28" t="s">
        <v>7</v>
      </c>
      <c r="Z12" s="42" t="s">
        <v>6</v>
      </c>
      <c r="AA12" s="28" t="s">
        <v>7</v>
      </c>
      <c r="AB12" s="42" t="s">
        <v>6</v>
      </c>
      <c r="AC12" s="28" t="s">
        <v>7</v>
      </c>
      <c r="AD12" s="42" t="s">
        <v>6</v>
      </c>
      <c r="AE12" s="28" t="s">
        <v>7</v>
      </c>
      <c r="AF12" s="42" t="s">
        <v>6</v>
      </c>
      <c r="AG12" s="28" t="s">
        <v>7</v>
      </c>
      <c r="AH12" s="42" t="s">
        <v>6</v>
      </c>
      <c r="AI12" s="28" t="s">
        <v>7</v>
      </c>
      <c r="AJ12" s="42" t="s">
        <v>6</v>
      </c>
      <c r="AK12" s="28" t="s">
        <v>7</v>
      </c>
      <c r="AL12" s="42" t="s">
        <v>6</v>
      </c>
      <c r="AM12" s="28" t="s">
        <v>7</v>
      </c>
      <c r="AN12" s="42" t="s">
        <v>6</v>
      </c>
      <c r="AO12" s="28" t="s">
        <v>7</v>
      </c>
      <c r="AP12" s="28" t="s">
        <v>6</v>
      </c>
      <c r="AQ12" s="28" t="s">
        <v>7</v>
      </c>
      <c r="AR12" s="42" t="s">
        <v>6</v>
      </c>
      <c r="AS12" s="28" t="s">
        <v>7</v>
      </c>
      <c r="AT12" s="42" t="s">
        <v>6</v>
      </c>
      <c r="AU12" s="28" t="s">
        <v>7</v>
      </c>
      <c r="AV12" s="42" t="s">
        <v>6</v>
      </c>
      <c r="AW12" s="28" t="s">
        <v>7</v>
      </c>
      <c r="AX12" s="42" t="s">
        <v>6</v>
      </c>
      <c r="AY12" s="28" t="s">
        <v>7</v>
      </c>
      <c r="AZ12" s="42" t="s">
        <v>6</v>
      </c>
      <c r="BA12" s="28" t="s">
        <v>7</v>
      </c>
      <c r="BB12" s="42" t="s">
        <v>6</v>
      </c>
      <c r="BC12" s="28" t="s">
        <v>7</v>
      </c>
      <c r="BD12" s="42" t="s">
        <v>6</v>
      </c>
      <c r="BE12" s="28" t="s">
        <v>7</v>
      </c>
      <c r="BF12" s="42" t="s">
        <v>6</v>
      </c>
      <c r="BG12" s="28" t="s">
        <v>7</v>
      </c>
      <c r="BH12" s="42" t="s">
        <v>6</v>
      </c>
      <c r="BI12" s="28" t="s">
        <v>7</v>
      </c>
      <c r="BJ12" s="42" t="s">
        <v>6</v>
      </c>
      <c r="BK12" s="28" t="s">
        <v>7</v>
      </c>
      <c r="BL12" s="42" t="s">
        <v>6</v>
      </c>
      <c r="BM12" s="28" t="s">
        <v>7</v>
      </c>
      <c r="BN12" s="42" t="s">
        <v>6</v>
      </c>
      <c r="BO12" s="28" t="s">
        <v>7</v>
      </c>
      <c r="BP12" s="42" t="s">
        <v>6</v>
      </c>
      <c r="BQ12" s="28" t="s">
        <v>7</v>
      </c>
      <c r="BR12" s="42" t="s">
        <v>6</v>
      </c>
      <c r="BS12" s="28" t="s">
        <v>7</v>
      </c>
      <c r="BT12" s="42" t="s">
        <v>6</v>
      </c>
      <c r="BU12" s="28" t="s">
        <v>7</v>
      </c>
      <c r="BV12" s="42" t="s">
        <v>6</v>
      </c>
      <c r="BW12" s="28" t="s">
        <v>7</v>
      </c>
      <c r="BX12" s="42" t="s">
        <v>6</v>
      </c>
      <c r="BY12" s="28" t="s">
        <v>7</v>
      </c>
      <c r="BZ12" s="42" t="s">
        <v>6</v>
      </c>
      <c r="CA12" s="28" t="s">
        <v>7</v>
      </c>
      <c r="CB12" s="122" t="s">
        <v>0</v>
      </c>
      <c r="CC12" s="123"/>
      <c r="CD12" s="124" t="s">
        <v>1</v>
      </c>
      <c r="CE12" s="125"/>
      <c r="CF12" s="126" t="s">
        <v>9</v>
      </c>
      <c r="CG12" s="127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s="41" customFormat="1" ht="18" customHeight="1">
      <c r="A13" s="37">
        <v>1</v>
      </c>
      <c r="B13" s="119" t="str">
        <f>[1]ABRIL2026!B13:N13</f>
        <v>HEIDY MARCELA GARCIA GOMEZ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1"/>
      <c r="O13" s="38"/>
      <c r="P13" s="38"/>
      <c r="Q13" s="38"/>
      <c r="R13" s="53"/>
      <c r="S13" s="43"/>
      <c r="T13" s="43"/>
      <c r="U13" s="43"/>
      <c r="V13" s="43"/>
      <c r="W13" s="43" t="s">
        <v>57</v>
      </c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 t="s">
        <v>57</v>
      </c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 t="s">
        <v>57</v>
      </c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52">
        <f t="shared" ref="CB13" si="0">COUNTIF(R13:CA13,"E")</f>
        <v>0</v>
      </c>
      <c r="CC13" s="53"/>
      <c r="CD13" s="52">
        <f t="shared" ref="CD13" si="1">COUNTIF(R13:CA13,"F")</f>
        <v>3</v>
      </c>
      <c r="CE13" s="53"/>
      <c r="CF13" s="52">
        <f t="shared" ref="CF13" si="2">CB13+CD13</f>
        <v>3</v>
      </c>
      <c r="CG13" s="54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</row>
    <row r="14" spans="1:243" s="41" customFormat="1" ht="18" customHeight="1">
      <c r="A14" s="37">
        <v>2</v>
      </c>
      <c r="B14" s="119" t="str">
        <f>[1]ABRIL2026!B14:N14</f>
        <v>SEBASTIAN MOJICA GALARZA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38"/>
      <c r="P14" s="38"/>
      <c r="Q14" s="38"/>
      <c r="R14" s="53"/>
      <c r="S14" s="43"/>
      <c r="T14" s="43"/>
      <c r="U14" s="43"/>
      <c r="V14" s="43"/>
      <c r="W14" s="43" t="s">
        <v>58</v>
      </c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 t="s">
        <v>58</v>
      </c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 t="s">
        <v>58</v>
      </c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52">
        <f t="shared" ref="CB14:CB30" si="3">COUNTIF(R14:CA14,"E")</f>
        <v>0</v>
      </c>
      <c r="CC14" s="53"/>
      <c r="CD14" s="52">
        <f t="shared" ref="CD14:CD30" si="4">COUNTIF(R14:CA14,"F")</f>
        <v>0</v>
      </c>
      <c r="CE14" s="53"/>
      <c r="CF14" s="52">
        <f t="shared" ref="CF14:CF30" si="5">CB14+CD14</f>
        <v>0</v>
      </c>
      <c r="CG14" s="54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</row>
    <row r="15" spans="1:243" s="41" customFormat="1" ht="18" customHeight="1">
      <c r="A15" s="37">
        <v>3</v>
      </c>
      <c r="B15" s="119" t="str">
        <f>[1]ABRIL2026!B15:N15</f>
        <v>KAROL DAYANA TASCON TOBAR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38"/>
      <c r="P15" s="38"/>
      <c r="Q15" s="38"/>
      <c r="R15" s="53"/>
      <c r="S15" s="43"/>
      <c r="T15" s="43"/>
      <c r="U15" s="43"/>
      <c r="V15" s="43"/>
      <c r="W15" s="43" t="s">
        <v>58</v>
      </c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 t="s">
        <v>58</v>
      </c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 t="s">
        <v>58</v>
      </c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52">
        <f t="shared" si="3"/>
        <v>0</v>
      </c>
      <c r="CC15" s="53"/>
      <c r="CD15" s="52">
        <f t="shared" si="4"/>
        <v>0</v>
      </c>
      <c r="CE15" s="53"/>
      <c r="CF15" s="52">
        <f t="shared" si="5"/>
        <v>0</v>
      </c>
      <c r="CG15" s="54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</row>
    <row r="16" spans="1:243" s="40" customFormat="1" ht="18" customHeight="1">
      <c r="A16" s="37">
        <v>4</v>
      </c>
      <c r="B16" s="119" t="str">
        <f>[1]ABRIL2026!B16:N16</f>
        <v>LINA MARCELA CALERO ROJAS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38"/>
      <c r="P16" s="38"/>
      <c r="Q16" s="38"/>
      <c r="R16" s="53"/>
      <c r="S16" s="43"/>
      <c r="T16" s="43"/>
      <c r="U16" s="43"/>
      <c r="V16" s="43"/>
      <c r="W16" s="43" t="s">
        <v>58</v>
      </c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 t="s">
        <v>58</v>
      </c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 t="s">
        <v>58</v>
      </c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52">
        <f t="shared" si="3"/>
        <v>0</v>
      </c>
      <c r="CC16" s="53"/>
      <c r="CD16" s="52">
        <f t="shared" si="4"/>
        <v>0</v>
      </c>
      <c r="CE16" s="53"/>
      <c r="CF16" s="52">
        <f t="shared" si="5"/>
        <v>0</v>
      </c>
      <c r="CG16" s="54"/>
    </row>
    <row r="17" spans="1:85" s="40" customFormat="1" ht="18" customHeight="1">
      <c r="A17" s="37">
        <v>5</v>
      </c>
      <c r="B17" s="119" t="str">
        <f>[1]ABRIL2026!B17:N17</f>
        <v>LINA MARCELA CUERO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1"/>
      <c r="O17" s="38"/>
      <c r="P17" s="38"/>
      <c r="Q17" s="38"/>
      <c r="R17" s="53"/>
      <c r="S17" s="43"/>
      <c r="T17" s="43"/>
      <c r="U17" s="43"/>
      <c r="V17" s="43"/>
      <c r="W17" s="43" t="s">
        <v>58</v>
      </c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 t="s">
        <v>58</v>
      </c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 t="s">
        <v>58</v>
      </c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52">
        <f t="shared" si="3"/>
        <v>0</v>
      </c>
      <c r="CC17" s="53"/>
      <c r="CD17" s="52">
        <f t="shared" si="4"/>
        <v>0</v>
      </c>
      <c r="CE17" s="53"/>
      <c r="CF17" s="52">
        <f t="shared" si="5"/>
        <v>0</v>
      </c>
      <c r="CG17" s="54"/>
    </row>
    <row r="18" spans="1:85" s="40" customFormat="1" ht="18" customHeight="1">
      <c r="A18" s="37">
        <v>6</v>
      </c>
      <c r="B18" s="119" t="str">
        <f>[1]ABRIL2026!B18:N18</f>
        <v>YESENIA DIAZ LARA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1"/>
      <c r="O18" s="38"/>
      <c r="P18" s="38"/>
      <c r="Q18" s="38"/>
      <c r="R18" s="53"/>
      <c r="S18" s="43"/>
      <c r="T18" s="43"/>
      <c r="U18" s="43"/>
      <c r="V18" s="43"/>
      <c r="W18" s="43" t="s">
        <v>58</v>
      </c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 t="s">
        <v>58</v>
      </c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 t="s">
        <v>58</v>
      </c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52">
        <f t="shared" si="3"/>
        <v>0</v>
      </c>
      <c r="CC18" s="53"/>
      <c r="CD18" s="52">
        <f t="shared" si="4"/>
        <v>0</v>
      </c>
      <c r="CE18" s="53"/>
      <c r="CF18" s="52">
        <f t="shared" si="5"/>
        <v>0</v>
      </c>
      <c r="CG18" s="54"/>
    </row>
    <row r="19" spans="1:85" s="40" customFormat="1" ht="18" customHeight="1">
      <c r="A19" s="37">
        <v>7</v>
      </c>
      <c r="B19" s="119" t="str">
        <f>[1]ABRIL2026!B19:N19</f>
        <v>ANA GABRIELA VILLALOBOS CAICEDO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38"/>
      <c r="P19" s="38"/>
      <c r="Q19" s="38"/>
      <c r="R19" s="53"/>
      <c r="S19" s="43"/>
      <c r="T19" s="43"/>
      <c r="U19" s="43"/>
      <c r="V19" s="43"/>
      <c r="W19" s="43" t="s">
        <v>57</v>
      </c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 t="s">
        <v>57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 t="s">
        <v>57</v>
      </c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52">
        <f t="shared" si="3"/>
        <v>0</v>
      </c>
      <c r="CC19" s="53"/>
      <c r="CD19" s="52">
        <f t="shared" si="4"/>
        <v>3</v>
      </c>
      <c r="CE19" s="53"/>
      <c r="CF19" s="52">
        <f t="shared" si="5"/>
        <v>3</v>
      </c>
      <c r="CG19" s="54"/>
    </row>
    <row r="20" spans="1:85" s="40" customFormat="1" ht="18" customHeight="1">
      <c r="A20" s="37">
        <v>8</v>
      </c>
      <c r="B20" s="119" t="str">
        <f>[1]ABRIL2026!B20:N20</f>
        <v>ANA MARIA VILLALOBOS CAICEDO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1"/>
      <c r="O20" s="38"/>
      <c r="P20" s="38"/>
      <c r="Q20" s="38"/>
      <c r="R20" s="53"/>
      <c r="S20" s="43"/>
      <c r="T20" s="43"/>
      <c r="U20" s="43"/>
      <c r="V20" s="43"/>
      <c r="W20" s="43" t="s">
        <v>57</v>
      </c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 t="s">
        <v>57</v>
      </c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 t="s">
        <v>57</v>
      </c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52">
        <f t="shared" si="3"/>
        <v>0</v>
      </c>
      <c r="CC20" s="53"/>
      <c r="CD20" s="52">
        <f t="shared" si="4"/>
        <v>3</v>
      </c>
      <c r="CE20" s="53"/>
      <c r="CF20" s="52">
        <f t="shared" si="5"/>
        <v>3</v>
      </c>
      <c r="CG20" s="54"/>
    </row>
    <row r="21" spans="1:85" s="40" customFormat="1" ht="18" customHeight="1">
      <c r="A21" s="37">
        <v>9</v>
      </c>
      <c r="B21" s="119" t="str">
        <f>[1]ABRIL2026!B21:N21</f>
        <v>IVONNE ALEXANDRA LOZANO OSPINA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1"/>
      <c r="O21" s="38"/>
      <c r="P21" s="38"/>
      <c r="Q21" s="38"/>
      <c r="R21" s="53"/>
      <c r="S21" s="43"/>
      <c r="T21" s="43"/>
      <c r="U21" s="43"/>
      <c r="V21" s="43"/>
      <c r="W21" s="43" t="s">
        <v>57</v>
      </c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 t="s">
        <v>57</v>
      </c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 t="s">
        <v>57</v>
      </c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52">
        <f t="shared" si="3"/>
        <v>0</v>
      </c>
      <c r="CC21" s="53"/>
      <c r="CD21" s="52">
        <f t="shared" si="4"/>
        <v>3</v>
      </c>
      <c r="CE21" s="53"/>
      <c r="CF21" s="52">
        <f t="shared" si="5"/>
        <v>3</v>
      </c>
      <c r="CG21" s="54"/>
    </row>
    <row r="22" spans="1:85" s="40" customFormat="1" ht="18" customHeight="1">
      <c r="A22" s="37">
        <v>10</v>
      </c>
      <c r="B22" s="119" t="str">
        <f>[1]ABRIL2026!B22:N22</f>
        <v>JENNIFFER AVILA HENAO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1"/>
      <c r="O22" s="38"/>
      <c r="P22" s="38"/>
      <c r="Q22" s="38"/>
      <c r="R22" s="53"/>
      <c r="S22" s="43"/>
      <c r="T22" s="43"/>
      <c r="U22" s="43"/>
      <c r="V22" s="43"/>
      <c r="W22" s="43" t="s">
        <v>58</v>
      </c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 t="s">
        <v>58</v>
      </c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 t="s">
        <v>0</v>
      </c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52">
        <f t="shared" si="3"/>
        <v>0</v>
      </c>
      <c r="CC22" s="53"/>
      <c r="CD22" s="52">
        <f t="shared" si="4"/>
        <v>0</v>
      </c>
      <c r="CE22" s="53"/>
      <c r="CF22" s="52">
        <f t="shared" si="5"/>
        <v>0</v>
      </c>
      <c r="CG22" s="54"/>
    </row>
    <row r="23" spans="1:85" s="40" customFormat="1" ht="18" customHeight="1">
      <c r="A23" s="37">
        <v>11</v>
      </c>
      <c r="B23" s="119" t="str">
        <f>[1]ABRIL2026!B23:N23</f>
        <v>JERALDIN BETANCOUR GONZALEZ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1"/>
      <c r="O23" s="38"/>
      <c r="P23" s="38"/>
      <c r="Q23" s="38"/>
      <c r="R23" s="53"/>
      <c r="S23" s="43"/>
      <c r="T23" s="43"/>
      <c r="U23" s="43"/>
      <c r="V23" s="43"/>
      <c r="W23" s="43" t="s">
        <v>57</v>
      </c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 t="s">
        <v>57</v>
      </c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 t="s">
        <v>57</v>
      </c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52">
        <f t="shared" si="3"/>
        <v>0</v>
      </c>
      <c r="CC23" s="53"/>
      <c r="CD23" s="52">
        <f t="shared" si="4"/>
        <v>3</v>
      </c>
      <c r="CE23" s="53"/>
      <c r="CF23" s="52">
        <f t="shared" si="5"/>
        <v>3</v>
      </c>
      <c r="CG23" s="54"/>
    </row>
    <row r="24" spans="1:85" s="40" customFormat="1" ht="18" customHeight="1">
      <c r="A24" s="37">
        <v>12</v>
      </c>
      <c r="B24" s="119" t="str">
        <f>[1]ABRIL2026!B24:N24</f>
        <v>JHONATAN CUERO NIEVA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1"/>
      <c r="O24" s="38"/>
      <c r="P24" s="38"/>
      <c r="Q24" s="38"/>
      <c r="R24" s="53"/>
      <c r="S24" s="43"/>
      <c r="T24" s="43"/>
      <c r="U24" s="43"/>
      <c r="V24" s="43"/>
      <c r="W24" s="43" t="s">
        <v>57</v>
      </c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 t="s">
        <v>57</v>
      </c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 t="s">
        <v>57</v>
      </c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52">
        <f t="shared" si="3"/>
        <v>0</v>
      </c>
      <c r="CC24" s="53"/>
      <c r="CD24" s="52">
        <f t="shared" si="4"/>
        <v>3</v>
      </c>
      <c r="CE24" s="53"/>
      <c r="CF24" s="52">
        <f t="shared" si="5"/>
        <v>3</v>
      </c>
      <c r="CG24" s="54"/>
    </row>
    <row r="25" spans="1:85" s="40" customFormat="1" ht="18" customHeight="1">
      <c r="A25" s="37">
        <v>13</v>
      </c>
      <c r="B25" s="119" t="str">
        <f>[1]ABRIL2026!B25:N25</f>
        <v>JHONNY ANDRES DAZA FLORIAN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1"/>
      <c r="O25" s="38"/>
      <c r="P25" s="38"/>
      <c r="Q25" s="38"/>
      <c r="R25" s="53"/>
      <c r="S25" s="43"/>
      <c r="T25" s="43"/>
      <c r="U25" s="43"/>
      <c r="V25" s="43"/>
      <c r="W25" s="43" t="s">
        <v>58</v>
      </c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 t="s">
        <v>58</v>
      </c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 t="s">
        <v>58</v>
      </c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52">
        <f t="shared" si="3"/>
        <v>0</v>
      </c>
      <c r="CC25" s="53"/>
      <c r="CD25" s="52">
        <f t="shared" si="4"/>
        <v>0</v>
      </c>
      <c r="CE25" s="53"/>
      <c r="CF25" s="52">
        <f t="shared" si="5"/>
        <v>0</v>
      </c>
      <c r="CG25" s="54"/>
    </row>
    <row r="26" spans="1:85" s="40" customFormat="1" ht="18" customHeight="1">
      <c r="A26" s="37">
        <v>14</v>
      </c>
      <c r="B26" s="119" t="str">
        <f>[1]ABRIL2026!B26:N26</f>
        <v>JOSE MANUEL ROJAS ROJAS</v>
      </c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1"/>
      <c r="O26" s="38"/>
      <c r="P26" s="38"/>
      <c r="Q26" s="38"/>
      <c r="R26" s="53"/>
      <c r="S26" s="43"/>
      <c r="T26" s="43"/>
      <c r="U26" s="43"/>
      <c r="V26" s="43"/>
      <c r="W26" s="43" t="s">
        <v>57</v>
      </c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 t="s">
        <v>57</v>
      </c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 t="s">
        <v>57</v>
      </c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52">
        <f t="shared" si="3"/>
        <v>0</v>
      </c>
      <c r="CC26" s="53"/>
      <c r="CD26" s="52">
        <f t="shared" si="4"/>
        <v>3</v>
      </c>
      <c r="CE26" s="53"/>
      <c r="CF26" s="52">
        <f t="shared" si="5"/>
        <v>3</v>
      </c>
      <c r="CG26" s="54"/>
    </row>
    <row r="27" spans="1:85" s="46" customFormat="1" ht="18" customHeight="1">
      <c r="A27" s="37">
        <v>15</v>
      </c>
      <c r="B27" s="119" t="str">
        <f>[1]ABRIL2026!B27:N27</f>
        <v>JUAN DIEGO OREJUELA RAMIREZ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1"/>
      <c r="O27" s="44"/>
      <c r="P27" s="44"/>
      <c r="Q27" s="45"/>
      <c r="R27" s="43"/>
      <c r="S27" s="43"/>
      <c r="T27" s="43"/>
      <c r="U27" s="43"/>
      <c r="V27" s="43"/>
      <c r="W27" s="43" t="s">
        <v>57</v>
      </c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 t="s">
        <v>57</v>
      </c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 t="s">
        <v>57</v>
      </c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52">
        <f t="shared" si="3"/>
        <v>0</v>
      </c>
      <c r="CC27" s="53"/>
      <c r="CD27" s="52">
        <f t="shared" si="4"/>
        <v>3</v>
      </c>
      <c r="CE27" s="53"/>
      <c r="CF27" s="52">
        <f t="shared" si="5"/>
        <v>3</v>
      </c>
      <c r="CG27" s="54"/>
    </row>
    <row r="28" spans="1:85" s="46" customFormat="1" ht="18" customHeight="1">
      <c r="A28" s="37">
        <v>16</v>
      </c>
      <c r="B28" s="119" t="str">
        <f>[1]ABRIL2026!B28:N28</f>
        <v>MARLENY ROJAS CAICEDO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1"/>
      <c r="O28" s="44"/>
      <c r="P28" s="44"/>
      <c r="Q28" s="45"/>
      <c r="R28" s="43"/>
      <c r="S28" s="43"/>
      <c r="T28" s="43"/>
      <c r="U28" s="43"/>
      <c r="V28" s="43"/>
      <c r="W28" s="43" t="s">
        <v>57</v>
      </c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 t="s">
        <v>57</v>
      </c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 t="s">
        <v>57</v>
      </c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52">
        <f t="shared" si="3"/>
        <v>0</v>
      </c>
      <c r="CC28" s="53"/>
      <c r="CD28" s="52">
        <f t="shared" si="4"/>
        <v>3</v>
      </c>
      <c r="CE28" s="53"/>
      <c r="CF28" s="52">
        <f t="shared" si="5"/>
        <v>3</v>
      </c>
      <c r="CG28" s="54"/>
    </row>
    <row r="29" spans="1:85" s="46" customFormat="1" ht="18" customHeight="1">
      <c r="A29" s="37">
        <v>17</v>
      </c>
      <c r="B29" s="119" t="str">
        <f>[1]ABRIL2026!B29:N29</f>
        <v>MARY SOL ROJAS CAICEDO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1"/>
      <c r="O29" s="44"/>
      <c r="P29" s="44"/>
      <c r="Q29" s="45"/>
      <c r="R29" s="43"/>
      <c r="S29" s="43"/>
      <c r="T29" s="43"/>
      <c r="U29" s="43"/>
      <c r="V29" s="43"/>
      <c r="W29" s="43" t="s">
        <v>57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 t="s">
        <v>57</v>
      </c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 t="s">
        <v>57</v>
      </c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52">
        <f t="shared" si="3"/>
        <v>0</v>
      </c>
      <c r="CC29" s="53"/>
      <c r="CD29" s="52">
        <f t="shared" si="4"/>
        <v>3</v>
      </c>
      <c r="CE29" s="53"/>
      <c r="CF29" s="52">
        <f t="shared" si="5"/>
        <v>3</v>
      </c>
      <c r="CG29" s="54"/>
    </row>
    <row r="30" spans="1:85" s="46" customFormat="1" ht="18" customHeight="1">
      <c r="A30" s="37">
        <v>18</v>
      </c>
      <c r="B30" s="119" t="str">
        <f>[1]ABRIL2026!B30:N30</f>
        <v>PABLO ANDRES CAICEDO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1"/>
      <c r="O30" s="44"/>
      <c r="P30" s="44"/>
      <c r="Q30" s="45"/>
      <c r="R30" s="43"/>
      <c r="S30" s="43"/>
      <c r="T30" s="43"/>
      <c r="U30" s="43"/>
      <c r="V30" s="43"/>
      <c r="W30" s="43" t="s">
        <v>57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 t="s">
        <v>57</v>
      </c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 t="s">
        <v>57</v>
      </c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52">
        <f t="shared" si="3"/>
        <v>0</v>
      </c>
      <c r="CC30" s="53"/>
      <c r="CD30" s="52">
        <f t="shared" si="4"/>
        <v>3</v>
      </c>
      <c r="CE30" s="53"/>
      <c r="CF30" s="52">
        <f t="shared" si="5"/>
        <v>3</v>
      </c>
      <c r="CG30" s="54"/>
    </row>
    <row r="31" spans="1:85" s="46" customFormat="1" ht="18" customHeight="1">
      <c r="A31" s="37">
        <v>19</v>
      </c>
      <c r="B31" s="119" t="str">
        <f>[1]ABRIL2026!B31:N31</f>
        <v>ESPERANZA CALERO RENGIFO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1"/>
      <c r="O31" s="44"/>
      <c r="P31" s="44"/>
      <c r="Q31" s="45"/>
      <c r="R31" s="43"/>
      <c r="S31" s="43"/>
      <c r="T31" s="43"/>
      <c r="U31" s="43"/>
      <c r="V31" s="43"/>
      <c r="W31" s="43" t="s">
        <v>57</v>
      </c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 t="s">
        <v>57</v>
      </c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 t="s">
        <v>57</v>
      </c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52">
        <f t="shared" ref="CB31" si="6">COUNTIF(R31:CA31,"E")</f>
        <v>0</v>
      </c>
      <c r="CC31" s="53"/>
      <c r="CD31" s="52">
        <f t="shared" ref="CD31" si="7">COUNTIF(R31:CA31,"F")</f>
        <v>3</v>
      </c>
      <c r="CE31" s="53"/>
      <c r="CF31" s="52">
        <f t="shared" ref="CF31" si="8">CB31+CD31</f>
        <v>3</v>
      </c>
      <c r="CG31" s="54"/>
    </row>
    <row r="32" spans="1:85" s="46" customFormat="1" ht="18" customHeight="1">
      <c r="A32" s="58">
        <v>20</v>
      </c>
      <c r="B32" s="119" t="str">
        <f>[1]ABRIL2026!B32:N32</f>
        <v>GLORIA ELENA DOMINGUEZ DAVID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1"/>
      <c r="O32" s="59"/>
      <c r="P32" s="59"/>
      <c r="Q32" s="60"/>
      <c r="R32" s="43"/>
      <c r="S32" s="43"/>
      <c r="T32" s="43"/>
      <c r="U32" s="43"/>
      <c r="V32" s="43"/>
      <c r="W32" s="43" t="s">
        <v>57</v>
      </c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 t="s">
        <v>57</v>
      </c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 t="s">
        <v>57</v>
      </c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52"/>
      <c r="CC32" s="53"/>
      <c r="CD32" s="52"/>
      <c r="CE32" s="53"/>
      <c r="CF32" s="52"/>
      <c r="CG32" s="54"/>
    </row>
    <row r="33" spans="1:243" s="46" customFormat="1" ht="18" customHeight="1">
      <c r="A33" s="58">
        <v>21</v>
      </c>
      <c r="B33" s="119" t="str">
        <f>[1]ABRIL2026!B33:N33</f>
        <v>LADY JOANA OSPINA PEÑARANDA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1"/>
      <c r="O33" s="59"/>
      <c r="P33" s="59"/>
      <c r="Q33" s="60"/>
      <c r="R33" s="43"/>
      <c r="S33" s="43"/>
      <c r="T33" s="43"/>
      <c r="U33" s="43"/>
      <c r="V33" s="43"/>
      <c r="W33" s="43" t="s">
        <v>57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 t="s">
        <v>57</v>
      </c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 t="s">
        <v>57</v>
      </c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52"/>
      <c r="CC33" s="53"/>
      <c r="CD33" s="52"/>
      <c r="CE33" s="53"/>
      <c r="CF33" s="52"/>
      <c r="CG33" s="54"/>
    </row>
    <row r="34" spans="1:243" s="46" customFormat="1" ht="18" customHeight="1">
      <c r="A34" s="58">
        <v>22</v>
      </c>
      <c r="B34" s="119" t="str">
        <f>[1]ABRIL2026!B34:N34</f>
        <v>MARIA PAULA GOMEZ RAMIREZ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1"/>
      <c r="O34" s="59"/>
      <c r="P34" s="59"/>
      <c r="Q34" s="60"/>
      <c r="R34" s="43"/>
      <c r="S34" s="43"/>
      <c r="T34" s="43"/>
      <c r="U34" s="43"/>
      <c r="V34" s="43"/>
      <c r="W34" s="43" t="s">
        <v>57</v>
      </c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 t="s">
        <v>57</v>
      </c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 t="s">
        <v>57</v>
      </c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52"/>
      <c r="CC34" s="53"/>
      <c r="CD34" s="52"/>
      <c r="CE34" s="53"/>
      <c r="CF34" s="52"/>
      <c r="CG34" s="54"/>
    </row>
    <row r="35" spans="1:243" s="46" customFormat="1" ht="18" customHeight="1">
      <c r="A35" s="58">
        <v>23</v>
      </c>
      <c r="B35" s="119" t="str">
        <f>[1]ABRIL2026!B35:N35</f>
        <v>MARIA DEL PILAR GOMEZ RAMIREZ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1"/>
      <c r="O35" s="59"/>
      <c r="P35" s="59"/>
      <c r="Q35" s="60"/>
      <c r="R35" s="43"/>
      <c r="S35" s="43"/>
      <c r="T35" s="43"/>
      <c r="U35" s="43"/>
      <c r="V35" s="43"/>
      <c r="W35" s="43" t="s">
        <v>57</v>
      </c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 t="s">
        <v>57</v>
      </c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 t="s">
        <v>57</v>
      </c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52"/>
      <c r="CC35" s="53"/>
      <c r="CD35" s="52"/>
      <c r="CE35" s="53"/>
      <c r="CF35" s="52"/>
      <c r="CG35" s="54"/>
    </row>
    <row r="36" spans="1:243" s="33" customFormat="1" ht="20.100000000000001" customHeight="1">
      <c r="A36" s="135" t="s">
        <v>44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57"/>
      <c r="P36" s="57"/>
      <c r="Q36" s="57"/>
      <c r="R36" s="28"/>
      <c r="S36" s="28"/>
      <c r="T36" s="28"/>
      <c r="U36" s="28"/>
      <c r="V36" s="28"/>
      <c r="W36" s="43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137">
        <f t="shared" ref="CB36" si="9">COUNTIF(R36:CA36,"E")</f>
        <v>0</v>
      </c>
      <c r="CC36" s="138"/>
      <c r="CD36" s="137">
        <f t="shared" ref="CD36" si="10">COUNTIF(R36:CA36,"F")</f>
        <v>0</v>
      </c>
      <c r="CE36" s="138"/>
      <c r="CF36" s="137">
        <f t="shared" ref="CF36" si="11">CB36+CD36</f>
        <v>0</v>
      </c>
      <c r="CG36" s="139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</row>
    <row r="37" spans="1:243" s="6" customFormat="1" ht="62.25" customHeight="1">
      <c r="A37" s="128" t="s">
        <v>53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1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</row>
    <row r="38" spans="1:243" s="6" customFormat="1" ht="36.75" customHeight="1" thickBot="1">
      <c r="A38" s="132" t="s">
        <v>46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133"/>
      <c r="CG38" s="134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</row>
    <row r="39" spans="1:243" s="8" customFormat="1" ht="24.95" customHeight="1">
      <c r="A39" s="2" t="s">
        <v>14</v>
      </c>
      <c r="B39" s="2"/>
      <c r="C39" s="2"/>
      <c r="D39" s="2"/>
      <c r="E39" s="2"/>
      <c r="F39" s="2"/>
      <c r="G39" s="2"/>
      <c r="H39" s="2" t="s">
        <v>13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3"/>
      <c r="AI39" s="3"/>
      <c r="AJ39" s="3"/>
      <c r="AK39" s="3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</row>
    <row r="40" spans="1:243" s="8" customFormat="1" ht="24.95" customHeight="1"/>
    <row r="41" spans="1:243" s="8" customFormat="1" ht="24.95" customHeight="1"/>
    <row r="42" spans="1:243" s="8" customFormat="1" ht="24.95" customHeight="1"/>
    <row r="43" spans="1:243" s="8" customFormat="1" ht="24.95" hidden="1" customHeight="1">
      <c r="CJ43"/>
      <c r="CK43"/>
      <c r="CL43"/>
      <c r="CM43"/>
      <c r="CN43"/>
      <c r="CO43" s="3"/>
      <c r="CP43" s="3"/>
    </row>
    <row r="44" spans="1:243" s="8" customFormat="1" ht="24.95" hidden="1" customHeight="1">
      <c r="CJ44" s="3"/>
      <c r="CK44"/>
      <c r="CL44"/>
      <c r="CM44"/>
      <c r="CN44" s="19"/>
      <c r="CO44" s="3" t="s">
        <v>16</v>
      </c>
      <c r="CP44" s="3" t="s">
        <v>16</v>
      </c>
    </row>
    <row r="45" spans="1:243" s="8" customFormat="1" ht="18" hidden="1">
      <c r="CJ45" s="3"/>
      <c r="CK45"/>
      <c r="CL45"/>
      <c r="CM45"/>
      <c r="CN45" s="3" t="s">
        <v>17</v>
      </c>
      <c r="CO45" s="21" t="s">
        <v>29</v>
      </c>
      <c r="CP45" s="22">
        <v>224207</v>
      </c>
      <c r="CQ45" s="23">
        <v>30091242</v>
      </c>
    </row>
    <row r="46" spans="1:243" s="8" customFormat="1" ht="18" hidden="1">
      <c r="CJ46" s="3"/>
      <c r="CK46"/>
      <c r="CL46"/>
      <c r="CM46"/>
      <c r="CN46" s="3" t="s">
        <v>19</v>
      </c>
      <c r="CO46" s="21" t="s">
        <v>29</v>
      </c>
      <c r="CP46" s="22">
        <v>224207</v>
      </c>
      <c r="CQ46" s="23">
        <v>30091332</v>
      </c>
    </row>
    <row r="47" spans="1:243" s="8" customFormat="1" ht="18" hidden="1">
      <c r="CJ47"/>
      <c r="CK47"/>
      <c r="CL47"/>
      <c r="CM47"/>
      <c r="CN47" s="3" t="s">
        <v>21</v>
      </c>
      <c r="CO47" s="21" t="s">
        <v>18</v>
      </c>
      <c r="CP47" s="22">
        <v>921416</v>
      </c>
      <c r="CQ47" s="23">
        <v>30091003</v>
      </c>
    </row>
    <row r="48" spans="1:243" s="8" customFormat="1" ht="13.5" hidden="1" customHeight="1">
      <c r="CJ48"/>
      <c r="CK48"/>
      <c r="CL48"/>
      <c r="CM48"/>
      <c r="CN48" s="20"/>
      <c r="CO48" s="21" t="s">
        <v>20</v>
      </c>
      <c r="CP48" s="22">
        <v>223224</v>
      </c>
      <c r="CQ48" s="24">
        <v>302509005</v>
      </c>
    </row>
    <row r="49" spans="88:95" s="8" customFormat="1" ht="18" hidden="1">
      <c r="CJ49"/>
      <c r="CK49"/>
      <c r="CL49"/>
      <c r="CM49"/>
      <c r="CN49" s="19"/>
      <c r="CO49" s="21" t="s">
        <v>30</v>
      </c>
      <c r="CP49" s="22">
        <v>831206</v>
      </c>
      <c r="CQ49" s="23">
        <v>30091362</v>
      </c>
    </row>
    <row r="50" spans="88:95" s="8" customFormat="1" ht="18">
      <c r="CJ50"/>
      <c r="CK50"/>
      <c r="CL50"/>
      <c r="CM50"/>
      <c r="CN50" s="19"/>
      <c r="CO50" s="21" t="s">
        <v>31</v>
      </c>
      <c r="CP50" s="22">
        <v>921415</v>
      </c>
      <c r="CQ50" s="23">
        <v>30091244</v>
      </c>
    </row>
    <row r="51" spans="88:95" s="8" customFormat="1" ht="18">
      <c r="CJ51"/>
      <c r="CK51"/>
      <c r="CL51"/>
      <c r="CM51"/>
      <c r="CN51" s="19"/>
      <c r="CO51" s="21" t="s">
        <v>32</v>
      </c>
      <c r="CP51" s="22">
        <v>921414</v>
      </c>
      <c r="CQ51" s="23">
        <v>30091243</v>
      </c>
    </row>
    <row r="52" spans="88:95" s="8" customFormat="1" ht="18">
      <c r="CJ52"/>
      <c r="CK52"/>
      <c r="CL52"/>
      <c r="CM52"/>
      <c r="CN52" s="19"/>
      <c r="CO52" s="21" t="s">
        <v>22</v>
      </c>
      <c r="CP52" s="22">
        <v>831205</v>
      </c>
      <c r="CQ52" s="23">
        <v>30091001</v>
      </c>
    </row>
    <row r="53" spans="88:95" s="8" customFormat="1" ht="18">
      <c r="CJ53"/>
      <c r="CK53"/>
      <c r="CL53"/>
      <c r="CM53"/>
      <c r="CN53" s="20"/>
      <c r="CO53" s="21" t="s">
        <v>33</v>
      </c>
      <c r="CP53" s="22">
        <v>122119</v>
      </c>
      <c r="CQ53" s="23">
        <v>302509009</v>
      </c>
    </row>
    <row r="54" spans="88:95" s="8" customFormat="1" ht="18">
      <c r="CJ54"/>
      <c r="CK54"/>
      <c r="CL54"/>
      <c r="CM54"/>
      <c r="CN54" s="55"/>
      <c r="CO54" s="21" t="s">
        <v>34</v>
      </c>
      <c r="CP54" s="22">
        <v>921220</v>
      </c>
      <c r="CQ54" s="23">
        <v>302509011</v>
      </c>
    </row>
    <row r="55" spans="88:95" s="8" customFormat="1" ht="18">
      <c r="CJ55"/>
      <c r="CK55"/>
      <c r="CL55"/>
      <c r="CM55"/>
      <c r="CN55" s="20"/>
      <c r="CO55" s="21" t="s">
        <v>35</v>
      </c>
      <c r="CP55" s="22">
        <v>223310</v>
      </c>
      <c r="CQ55" s="23">
        <v>302509002</v>
      </c>
    </row>
    <row r="56" spans="88:95" s="8" customFormat="1" ht="18">
      <c r="CJ56"/>
      <c r="CK56"/>
      <c r="CL56"/>
      <c r="CM56"/>
      <c r="CN56" s="19"/>
      <c r="CO56" s="21" t="s">
        <v>23</v>
      </c>
      <c r="CP56" s="22">
        <v>937116</v>
      </c>
      <c r="CQ56" s="24">
        <v>302509004</v>
      </c>
    </row>
    <row r="57" spans="88:95" s="8" customFormat="1" ht="18">
      <c r="CJ57"/>
      <c r="CK57"/>
      <c r="CL57"/>
      <c r="CM57"/>
      <c r="CN57" s="19"/>
      <c r="CO57" s="21" t="s">
        <v>24</v>
      </c>
      <c r="CP57" s="22">
        <v>932200</v>
      </c>
      <c r="CQ57" s="25">
        <v>30081229</v>
      </c>
    </row>
    <row r="58" spans="88:95" s="8" customFormat="1" ht="18">
      <c r="CJ58"/>
      <c r="CK58"/>
      <c r="CL58"/>
      <c r="CM58"/>
      <c r="CN58" s="19"/>
      <c r="CO58" s="21" t="s">
        <v>24</v>
      </c>
      <c r="CP58" s="22">
        <v>932200</v>
      </c>
      <c r="CQ58" s="23">
        <v>30081340</v>
      </c>
    </row>
    <row r="59" spans="88:95" s="8" customFormat="1" ht="18">
      <c r="CJ59"/>
      <c r="CK59"/>
      <c r="CL59"/>
      <c r="CM59"/>
      <c r="CN59" s="19"/>
      <c r="CO59" s="21" t="s">
        <v>25</v>
      </c>
      <c r="CP59" s="22">
        <v>932404</v>
      </c>
      <c r="CQ59" s="23">
        <v>302509007</v>
      </c>
    </row>
    <row r="60" spans="88:95" s="8" customFormat="1" ht="18">
      <c r="CJ60"/>
      <c r="CK60"/>
      <c r="CL60"/>
      <c r="CM60"/>
      <c r="CN60" s="19"/>
      <c r="CO60" s="21" t="s">
        <v>36</v>
      </c>
      <c r="CP60" s="22">
        <v>831104</v>
      </c>
      <c r="CQ60" s="23">
        <v>302509010</v>
      </c>
    </row>
    <row r="61" spans="88:95" s="8" customFormat="1" ht="18">
      <c r="CJ61"/>
      <c r="CK61"/>
      <c r="CL61"/>
      <c r="CM61"/>
      <c r="CN61" s="19"/>
      <c r="CO61" s="21" t="s">
        <v>37</v>
      </c>
      <c r="CP61" s="22">
        <v>228101</v>
      </c>
      <c r="CQ61" s="24">
        <v>302509006</v>
      </c>
    </row>
    <row r="62" spans="88:95" s="8" customFormat="1" ht="18">
      <c r="CJ62"/>
      <c r="CK62"/>
      <c r="CL62"/>
      <c r="CM62"/>
      <c r="CN62" s="19"/>
      <c r="CO62" s="21" t="s">
        <v>38</v>
      </c>
      <c r="CP62" s="22">
        <v>217303</v>
      </c>
      <c r="CQ62" s="24">
        <v>302509003</v>
      </c>
    </row>
    <row r="63" spans="88:95" s="8" customFormat="1" ht="18">
      <c r="CJ63"/>
      <c r="CK63"/>
      <c r="CL63"/>
      <c r="CM63"/>
      <c r="CN63" s="19"/>
      <c r="CO63" s="21" t="s">
        <v>39</v>
      </c>
      <c r="CP63" s="22">
        <v>122113</v>
      </c>
      <c r="CQ63" s="23">
        <v>302509008</v>
      </c>
    </row>
    <row r="64" spans="88:95" s="8" customFormat="1" ht="18">
      <c r="CO64" s="21" t="s">
        <v>26</v>
      </c>
      <c r="CP64" s="22">
        <v>921410</v>
      </c>
      <c r="CQ64" s="23">
        <v>30081046</v>
      </c>
    </row>
    <row r="65" spans="93:95" s="8" customFormat="1" ht="18">
      <c r="CO65" s="21" t="s">
        <v>27</v>
      </c>
      <c r="CP65" s="22">
        <v>921411</v>
      </c>
      <c r="CQ65" s="23">
        <v>30081047</v>
      </c>
    </row>
    <row r="66" spans="93:95" s="8" customFormat="1" ht="18">
      <c r="CO66" s="21" t="s">
        <v>28</v>
      </c>
      <c r="CP66" s="22">
        <v>932200</v>
      </c>
      <c r="CQ66" s="23">
        <v>30071472</v>
      </c>
    </row>
    <row r="67" spans="93:95" s="8" customFormat="1">
      <c r="CO67" s="26" t="s">
        <v>40</v>
      </c>
      <c r="CP67" s="5">
        <v>224207</v>
      </c>
      <c r="CQ67" s="27"/>
    </row>
    <row r="68" spans="93:95" s="8" customFormat="1">
      <c r="CO68" s="26" t="s">
        <v>41</v>
      </c>
      <c r="CP68" s="5">
        <v>921415</v>
      </c>
      <c r="CQ68" s="27"/>
    </row>
    <row r="69" spans="93:95" s="8" customFormat="1">
      <c r="CO69" s="26" t="s">
        <v>42</v>
      </c>
      <c r="CP69" s="5">
        <v>921414</v>
      </c>
      <c r="CQ69" s="27"/>
    </row>
    <row r="70" spans="93:95" s="8" customFormat="1"/>
    <row r="71" spans="93:95" s="8" customFormat="1"/>
    <row r="72" spans="93:95" s="8" customFormat="1"/>
    <row r="73" spans="93:95" s="8" customFormat="1"/>
    <row r="74" spans="93:95" s="8" customFormat="1"/>
    <row r="75" spans="93:95" s="8" customFormat="1"/>
    <row r="76" spans="93:95" s="8" customFormat="1"/>
    <row r="77" spans="93:95" s="8" customFormat="1"/>
    <row r="78" spans="93:95" s="8" customFormat="1"/>
    <row r="79" spans="93:95" s="8" customFormat="1"/>
    <row r="80" spans="93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</sheetData>
  <mergeCells count="87">
    <mergeCell ref="B29:N29"/>
    <mergeCell ref="B30:N30"/>
    <mergeCell ref="A37:CG37"/>
    <mergeCell ref="A38:CG38"/>
    <mergeCell ref="A36:N36"/>
    <mergeCell ref="CB36:CC36"/>
    <mergeCell ref="CD36:CE36"/>
    <mergeCell ref="CF36:CG36"/>
    <mergeCell ref="B31:N31"/>
    <mergeCell ref="B32:N32"/>
    <mergeCell ref="B33:N33"/>
    <mergeCell ref="B34:N34"/>
    <mergeCell ref="B35:N35"/>
    <mergeCell ref="B24:N24"/>
    <mergeCell ref="B25:N25"/>
    <mergeCell ref="B26:N26"/>
    <mergeCell ref="B27:N27"/>
    <mergeCell ref="B28:N28"/>
    <mergeCell ref="B23:N23"/>
    <mergeCell ref="CB12:CC12"/>
    <mergeCell ref="CD12:CE12"/>
    <mergeCell ref="CF12:CG1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  <mergeCell ref="BZ11:CA11"/>
    <mergeCell ref="BD11:BE11"/>
    <mergeCell ref="BF11:BG11"/>
    <mergeCell ref="BH11:BI11"/>
    <mergeCell ref="BJ11:BK11"/>
    <mergeCell ref="BL11:BM11"/>
    <mergeCell ref="BN11:BO11"/>
    <mergeCell ref="BP11:BQ11"/>
    <mergeCell ref="BR11:BS11"/>
    <mergeCell ref="BT11:BU11"/>
    <mergeCell ref="BV11:BW11"/>
    <mergeCell ref="BX11:BY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R10:CA10"/>
    <mergeCell ref="AJ11:AK11"/>
    <mergeCell ref="AL11:AM11"/>
    <mergeCell ref="AN11:AO11"/>
    <mergeCell ref="AP11:AQ11"/>
    <mergeCell ref="A10:A12"/>
    <mergeCell ref="B10:N12"/>
    <mergeCell ref="O10:O12"/>
    <mergeCell ref="P10:P12"/>
    <mergeCell ref="Q10:Q12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I1:BU6"/>
    <mergeCell ref="BY1:CG6"/>
    <mergeCell ref="A6:G6"/>
    <mergeCell ref="A7:L7"/>
    <mergeCell ref="M7:BB7"/>
    <mergeCell ref="BF7:BL7"/>
    <mergeCell ref="BU7:CG7"/>
  </mergeCells>
  <conditionalFormatting sqref="R13:AJ26 R27:V35 X27:AJ35 W27:W36 AK13:BP35">
    <cfRule type="containsText" dxfId="33" priority="94" operator="containsText" text="E">
      <formula>NOT(ISERROR(SEARCH("E",R13)))</formula>
    </cfRule>
    <cfRule type="containsText" dxfId="32" priority="95" operator="containsText" text="R">
      <formula>NOT(ISERROR(SEARCH("R",R13)))</formula>
    </cfRule>
    <cfRule type="containsText" dxfId="31" priority="96" operator="containsText" text="E">
      <formula>NOT(ISERROR(SEARCH("E",R13)))</formula>
    </cfRule>
    <cfRule type="containsText" dxfId="30" priority="97" operator="containsText" text="R">
      <formula>NOT(ISERROR(SEARCH("R",R13)))</formula>
    </cfRule>
    <cfRule type="containsText" dxfId="29" priority="98" operator="containsText" text="F">
      <formula>NOT(ISERROR(SEARCH("F",R13)))</formula>
    </cfRule>
    <cfRule type="containsText" dxfId="28" priority="99" operator="containsText" text="E">
      <formula>NOT(ISERROR(SEARCH("E",R13)))</formula>
    </cfRule>
    <cfRule type="containsText" dxfId="27" priority="100" operator="containsText" text="F">
      <formula>NOT(ISERROR(SEARCH("F",R13)))</formula>
    </cfRule>
    <cfRule type="containsText" dxfId="26" priority="101" operator="containsText" text="R">
      <formula>NOT(ISERROR(SEARCH("R",R13)))</formula>
    </cfRule>
  </conditionalFormatting>
  <conditionalFormatting sqref="BR13:BR24 BT13:BT24 BV13:BV24 BX13:BX24 BZ13:BZ24 R26:AJ26 BR26:BR35 BT26:BT35 BV26:BV35 BX26:BX35 BZ26:BZ35 R27:V35 X27:AJ35 W27:W36 R13:BP24 AK26:BP35">
    <cfRule type="containsText" dxfId="25" priority="55" operator="containsText" text="E">
      <formula>NOT(ISERROR(SEARCH("E",R13)))</formula>
    </cfRule>
    <cfRule type="containsText" dxfId="24" priority="56" stopIfTrue="1" operator="containsText" text="F">
      <formula>NOT(ISERROR(SEARCH("F",R13)))</formula>
    </cfRule>
    <cfRule type="containsText" dxfId="23" priority="57" stopIfTrue="1" operator="containsText" text="R">
      <formula>NOT(ISERROR(SEARCH("R",R13)))</formula>
    </cfRule>
  </conditionalFormatting>
  <conditionalFormatting sqref="S25:BP25">
    <cfRule type="containsText" dxfId="22" priority="53" stopIfTrue="1" operator="containsText" text="F">
      <formula>NOT(ISERROR(SEARCH("F",S25)))</formula>
    </cfRule>
    <cfRule type="containsText" dxfId="21" priority="54" stopIfTrue="1" operator="containsText" text="R">
      <formula>NOT(ISERROR(SEARCH("R",S25)))</formula>
    </cfRule>
  </conditionalFormatting>
  <conditionalFormatting sqref="S25:BQ25">
    <cfRule type="containsText" dxfId="20" priority="52" operator="containsText" text="E">
      <formula>NOT(ISERROR(SEARCH("E",S25)))</formula>
    </cfRule>
  </conditionalFormatting>
  <conditionalFormatting sqref="BQ13:BQ14 BS13:BS14 BU13:BU14 BW13:BW14 BY13:BY14 CA13:CA14 BQ24:BQ25 BS24:BS25 BU24:BU25 BW24:BW25 BY24:BY25 CA24:CA25">
    <cfRule type="containsText" dxfId="19" priority="109" operator="containsText" text="R">
      <formula>NOT(ISERROR(SEARCH("R",BQ13)))</formula>
    </cfRule>
  </conditionalFormatting>
  <conditionalFormatting sqref="BQ13:BQ35 BS13:BS35 BU13:BU35 BW13:BW35 BY13:BY35 CA13:CA35">
    <cfRule type="containsText" dxfId="18" priority="110" operator="containsText" text="F">
      <formula>NOT(ISERROR(SEARCH("F",BQ13)))</formula>
    </cfRule>
  </conditionalFormatting>
  <conditionalFormatting sqref="BQ15:BQ23 BS15:BS23 BU15:BU23 BW15:BW23 BY15:BY23 CA15:CA23 BQ26:BQ35 BS26:BS35 BU26:BU35 BW26:BW35 BY26:BY35 CA26:CA35">
    <cfRule type="containsText" dxfId="17" priority="113" operator="containsText" text="E">
      <formula>NOT(ISERROR(SEARCH("E",BQ15)))</formula>
    </cfRule>
    <cfRule type="containsText" dxfId="16" priority="114" operator="containsText" text="F">
      <formula>NOT(ISERROR(SEARCH("F",BQ15)))</formula>
    </cfRule>
    <cfRule type="containsText" dxfId="15" priority="115" operator="containsText" text="R">
      <formula>NOT(ISERROR(SEARCH("R",BQ15)))</formula>
    </cfRule>
  </conditionalFormatting>
  <conditionalFormatting sqref="BQ24:BQ25 BS24:BS25 BU24:BU25 BW24:BW25 BY24:BY25 CA24:CA25 BQ13:BQ14 BS13:BS14 BU13:BU14 BW13:BW14 BY13:BY14 CA13:CA14">
    <cfRule type="containsText" dxfId="14" priority="108" operator="containsText" text="E">
      <formula>NOT(ISERROR(SEARCH("E",BQ13)))</formula>
    </cfRule>
  </conditionalFormatting>
  <conditionalFormatting sqref="BQ25 BS25 BU25 BW25 BY25">
    <cfRule type="containsText" dxfId="13" priority="104" operator="containsText" text="R">
      <formula>NOT(ISERROR(SEARCH("R",BQ25)))</formula>
    </cfRule>
  </conditionalFormatting>
  <conditionalFormatting sqref="BQ13:CA35">
    <cfRule type="containsText" dxfId="12" priority="116" operator="containsText" text="E">
      <formula>NOT(ISERROR(SEARCH("E",BQ13)))</formula>
    </cfRule>
    <cfRule type="containsText" dxfId="11" priority="117" operator="containsText" text="R">
      <formula>NOT(ISERROR(SEARCH("R",BQ13)))</formula>
    </cfRule>
  </conditionalFormatting>
  <conditionalFormatting sqref="BR13:BR35 BT13:BT35 BV13:BV35 BX13:BX35 BZ13:BZ35">
    <cfRule type="containsText" dxfId="10" priority="126" operator="containsText" text="R">
      <formula>NOT(ISERROR(SEARCH("R",BR13)))</formula>
    </cfRule>
    <cfRule type="containsText" dxfId="9" priority="118" operator="containsText" text="F">
      <formula>NOT(ISERROR(SEARCH("F",BR13)))</formula>
    </cfRule>
    <cfRule type="containsText" dxfId="8" priority="119" operator="containsText" text="E">
      <formula>NOT(ISERROR(SEARCH("E",BR13)))</formula>
    </cfRule>
    <cfRule type="containsText" dxfId="7" priority="120" operator="containsText" text="F">
      <formula>NOT(ISERROR(SEARCH("F",BR13)))</formula>
    </cfRule>
    <cfRule type="containsText" dxfId="6" priority="121" operator="containsText" text="R">
      <formula>NOT(ISERROR(SEARCH("R",BR13)))</formula>
    </cfRule>
    <cfRule type="containsText" dxfId="5" priority="125" operator="containsText" text="E">
      <formula>NOT(ISERROR(SEARCH("E",BR13)))</formula>
    </cfRule>
  </conditionalFormatting>
  <conditionalFormatting sqref="BS25 BU25 BW25 BY25 BQ25">
    <cfRule type="containsText" dxfId="4" priority="103" operator="containsText" text="F">
      <formula>NOT(ISERROR(SEARCH("F",BQ25)))</formula>
    </cfRule>
  </conditionalFormatting>
  <conditionalFormatting sqref="BS25 BU25 BW25 BY25">
    <cfRule type="containsText" dxfId="3" priority="102" operator="containsText" text="E">
      <formula>NOT(ISERROR(SEARCH("E",BS25)))</formula>
    </cfRule>
  </conditionalFormatting>
  <conditionalFormatting sqref="CA25">
    <cfRule type="containsText" dxfId="2" priority="85" operator="containsText" text="E">
      <formula>NOT(ISERROR(SEARCH("E",CA25)))</formula>
    </cfRule>
    <cfRule type="containsText" dxfId="1" priority="87" operator="containsText" text="R">
      <formula>NOT(ISERROR(SEARCH("R",CA25)))</formula>
    </cfRule>
    <cfRule type="containsText" dxfId="0" priority="86" operator="containsText" text="F">
      <formula>NOT(ISERROR(SEARCH("F",CA25)))</formula>
    </cfRule>
  </conditionalFormatting>
  <pageMargins left="0.7" right="0.7" top="0.75" bottom="0.75" header="0.3" footer="0.3"/>
  <pageSetup scale="33" fitToHeight="0" orientation="landscape" r:id="rId1"/>
  <colBreaks count="1" manualBreakCount="1">
    <brk id="8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Julio 2026</vt:lpstr>
      <vt:lpstr>'Julio 2026'!Área_de_impresión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pigomez</dc:creator>
  <cp:lastModifiedBy>User</cp:lastModifiedBy>
  <cp:lastPrinted>2026-04-06T12:56:37Z</cp:lastPrinted>
  <dcterms:created xsi:type="dcterms:W3CDTF">1999-11-29T16:21:40Z</dcterms:created>
  <dcterms:modified xsi:type="dcterms:W3CDTF">2026-07-18T01:35:44Z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2025-02-25T00:15:59Z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b7e01c4d-1e3b-495c-aaca-29ab0d03d165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